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1" i="8"/>
  <c r="Q31" i="8" s="1"/>
  <c r="AP50" i="5"/>
  <c r="AP6" i="5"/>
  <c r="Q26" i="7"/>
  <c r="R26" i="7" s="1"/>
  <c r="Q18" i="7"/>
  <c r="R18" i="7" s="1"/>
  <c r="P6" i="8"/>
  <c r="Q6" i="8" s="1"/>
  <c r="Q29" i="7"/>
  <c r="R29" i="7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E9" i="9"/>
  <c r="E11" i="9"/>
  <c r="E13" i="9"/>
  <c r="E15" i="9"/>
  <c r="E17" i="9"/>
  <c r="E19" i="9"/>
  <c r="E25" i="9"/>
  <c r="E27" i="9"/>
  <c r="E29" i="9"/>
  <c r="E31" i="9"/>
  <c r="E10" i="9"/>
  <c r="E12" i="9"/>
  <c r="E14" i="9"/>
  <c r="E16" i="9"/>
  <c r="E18" i="9"/>
  <c r="E20" i="9"/>
  <c r="E24" i="9"/>
  <c r="E26" i="9"/>
  <c r="E28" i="9"/>
  <c r="E30" i="9"/>
  <c r="E3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27" i="9"/>
  <c r="J27" i="9" s="1"/>
  <c r="I17" i="9"/>
  <c r="J17" i="9" s="1"/>
  <c r="I9" i="9"/>
  <c r="J9" i="9" s="1"/>
  <c r="I32" i="9"/>
  <c r="J32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<sst xmlns="http://schemas.openxmlformats.org/spreadsheetml/2006/main" count="937" uniqueCount="373">
  <si>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</si>
  <si>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</si>
  <si>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</si>
  <si>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</si>
  <si>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</si>
  <si>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</si>
  <si>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</si>
  <si>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</si>
  <si>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</si>
  <si>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</si>
  <si>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</si>
  <si>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</si>
  <si>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</si>
  <si>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</si>
  <si>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</si>
  <si>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</si>
  <si>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</si>
  <si>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</si>
  <si>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</si>
  <si>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</si>
  <si>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</si>
  <si>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</si>
  <si>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</si>
  <si>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</si>
  <si>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</si>
  <si>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</si>
  <si>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</si>
  <si>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</si>
  <si>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</si>
  <si>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</si>
  <si>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</si>
  <si>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</si>
  <si>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</si>
  <si>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</si>
  <si>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</si>
  <si>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</si>
  <si>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</si>
  <si>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</si>
  <si>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</si>
  <si>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</si>
  <si>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</si>
  <si>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</si>
  <si>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</si>
  <si>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</si>
  <si>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</si>
  <si>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</si>
  <si>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</si>
  <si>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</si>
  <si>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</si>
  <si>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</si>
  <si>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</si>
  <si>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</si>
  <si>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</si>
  <si>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</si>
  <si>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</si>
  <si>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</si>
  <si>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</si>
  <si>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</si>
  <si>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</si>
  <si>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</si>
  <si>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</si>
  <si>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</si>
  <si>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</si>
  <si>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</si>
  <si>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</si>
  <si>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</si>
  <si>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</si>
  <si>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</si>
  <si>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</si>
  <si>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</si>
  <si>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</si>
  <si>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</si>
  <si>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</si>
  <si>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</si>
  <si>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</si>
  <si>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</si>
  <si>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</si>
  <si>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</si>
  <si>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</si>
  <si>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</si>
  <si>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</si>
  <si>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</si>
  <si>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</si>
  <si>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</si>
  <si>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</si>
  <si>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</si>
  <si>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</si>
  <si>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</si>
  <si>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</si>
  <si>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</si>
  <si>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</si>
  <si>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</si>
  <si>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</si>
  <si>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</si>
  <si>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</si>
  <si>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</si>
  <si>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</si>
  <si>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</si>
  <si>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</si>
  <si>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</si>
  <si>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</si>
  <si>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</si>
  <si>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</si>
  <si>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</si>
  <si>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</si>
  <si>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</si>
  <si>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</si>
  <si>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</si>
  <si>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</si>
  <si>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</si>
  <si>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</si>
  <si>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</si>
  <si>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</si>
  <si>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</si>
  <si>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</si>
  <si>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</si>
  <si>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</si>
  <si>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</si>
  <si>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</si>
  <si>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</si>
  <si>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</si>
  <si>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</si>
  <si>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</si>
  <si>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</si>
  <si>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</si>
  <si>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</si>
  <si>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</si>
  <si>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</si>
  <si>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</si>
  <si>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</si>
  <si>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</si>
  <si>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</si>
  <si>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</si>
  <si>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</si>
  <si>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</si>
  <si>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</si>
  <si>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</si>
  <si>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</si>
  <si>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</si>
  <si>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</si>
  <si>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</si>
  <si>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</si>
  <si>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</si>
  <si>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</si>
  <si>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</si>
  <si>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</si>
  <si>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</si>
  <si>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</si>
  <si>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</si>
  <si>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</si>
  <si>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</si>
  <si>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</si>
  <si>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</si>
  <si>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</si>
  <si>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</si>
  <si>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</si>
  <si>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</si>
  <si>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</si>
  <si>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</si>
  <si>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</si>
  <si>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</si>
  <si>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</si>
  <si>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</si>
  <si>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</si>
  <si>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</si>
  <si>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</si>
  <si>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</si>
  <si>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</si>
  <si>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</si>
  <si>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</si>
  <si>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</si>
  <si>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</si>
  <si>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</si>
  <si>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</si>
  <si>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</si>
  <si>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</si>
  <si>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</si>
  <si>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</si>
  <si>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</si>
  <si>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</si>
  <si>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</si>
  <si>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</si>
  <si>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</si>
  <si>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</si>
  <si>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</si>
  <si>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</si>
  <si>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</si>
  <si>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</si>
  <si>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</si>
  <si>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</si>
  <si>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</si>
  <si>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</si>
  <si>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</si>
  <si>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</si>
  <si>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</si>
  <si>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</si>
  <si>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</si>
  <si>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</si>
  <si>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</si>
  <si>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</si>
  <si>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</si>
  <si>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</si>
  <si>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</si>
  <si>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</si>
  <si>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</si>
  <si>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</si>
  <si>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</si>
  <si>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</si>
  <si>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</si>
  <si>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</si>
  <si>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</si>
  <si>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</si>
  <si>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</si>
  <si>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</si>
  <si>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</si>
  <si>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</si>
  <si>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</si>
  <si>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</si>
  <si>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</si>
  <si>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</si>
  <si>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</si>
  <si>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</si>
  <si>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</si>
  <si>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</si>
  <si>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</si>
  <si>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</si>
  <si>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</si>
  <si>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</si>
  <si>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</si>
  <si>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</si>
  <si>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</si>
  <si>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</si>
  <si>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</si>
  <si>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</si>
  <si>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</si>
  <si>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</si>
  <si>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</si>
  <si>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</si>
  <si>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</si>
  <si>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</si>
  <si>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</si>
  <si>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</si>
  <si>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</si>
  <si>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</si>
  <si>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</si>
  <si>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</si>
  <si>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</si>
  <si>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</si>
  <si>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</si>
  <si>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</si>
  <si>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</si>
  <si>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</si>
  <si>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</si>
  <si>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</si>
  <si>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</si>
  <si>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</si>
  <si>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</si>
  <si>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</si>
  <si>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</si>
  <si>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</si>
  <si>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</si>
  <si>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</si>
  <si>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</si>
  <si>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</si>
  <si>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</si>
  <si>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</si>
  <si>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</si>
  <si>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</si>
  <si>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</si>
  <si>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</si>
  <si>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</si>
  <si>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</si>
  <si>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</si>
  <si>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</si>
  <si>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</si>
  <si>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</si>
  <si>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</si>
  <si>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</si>
  <si>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</si>
  <si>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</si>
  <si>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</si>
  <si>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</si>
  <si>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</si>
  <si>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</si>
  <si>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</si>
  <si>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</si>
  <si>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</si>
  <si>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</si>
  <si>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</si>
  <si>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</si>
  <si>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</si>
  <si>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</si>
  <si>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</si>
  <si>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</si>
  <si>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</si>
  <si>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</si>
  <si>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</si>
  <si>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</si>
  <si>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</si>
  <si>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</si>
  <si>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</si>
  <si>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</si>
  <si>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</si>
  <si>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</si>
  <si>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</si>
  <si>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</si>
  <si>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</si>
  <si>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</si>
  <si>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</si>
  <si>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</si>
  <si>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</si>
  <si>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</si>
  <si>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</si>
  <si>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</si>
  <si>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</si>
  <si>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</si>
  <si>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</si>
  <si>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</si>
  <si>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</si>
  <si>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</si>
  <si>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</si>
  <si>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</si>
  <si>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</si>
  <si>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</si>
  <si>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</si>
  <si>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</si>
  <si>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</si>
  <si>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</si>
  <si>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</si>
  <si>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</si>
  <si>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</si>
  <si>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</si>
  <si>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</si>
  <si>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</si>
  <si>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</si>
  <si>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</si>
  <si>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</si>
  <si>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</si>
  <si>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</si>
  <si>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</si>
  <si>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</si>
  <si>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</si>
  <si>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</si>
  <si>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</si>
  <si>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</si>
  <si>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3/5</t>
  </si>
  <si>
    <t>นายอโนทัย เสาร์เขียว</t>
  </si>
  <si>
    <t>ส.ณ.</t>
  </si>
  <si>
    <t>กตัญญู  หลวงแยง</t>
  </si>
  <si>
    <t>ธงชัย  ลุมหม่อง</t>
  </si>
  <si>
    <t>กรกฏ ตามูล</t>
  </si>
  <si>
    <t>สุรชัย  นุธรรม</t>
  </si>
  <si>
    <t>ณัฐกร  พรหมเสน</t>
  </si>
  <si>
    <t>ณัฐกันต์  พรหมเสน</t>
  </si>
  <si>
    <t>หลู่ ลุงวิ</t>
  </si>
  <si>
    <t>อภิวัฒน์  ณ  ซอ</t>
  </si>
  <si>
    <t>ปฐพี  วงค์คำปัน</t>
  </si>
  <si>
    <t>พงศธร   ตุ่นแก้ว</t>
  </si>
  <si>
    <t>หัตถชัย  สุวรรณลังกา</t>
  </si>
  <si>
    <t>ชาญณรงค์ วาติ</t>
  </si>
  <si>
    <t>อนุพงษ์ นทีเชาว์</t>
  </si>
  <si>
    <t>กิตติทัศน์ สาธิตบุญ</t>
  </si>
  <si>
    <t>ธชกานต์  ไชโย</t>
  </si>
  <si>
    <t>พิชาภพ  รามพันซะ</t>
  </si>
  <si>
    <t>ธีรศักดิ์  รังทะษี</t>
  </si>
  <si>
    <t>เหน่ง  คำแก้ว</t>
  </si>
  <si>
    <t>ภควัตร  อินทะนิเวช</t>
  </si>
  <si>
    <t>ภูรีภัทร  ปันนวล</t>
  </si>
  <si>
    <t>อดิเทพ  ขันอิ่น</t>
  </si>
  <si>
    <t>ประวีณวัช  จังสันเทียะ</t>
  </si>
  <si>
    <t>ทักษ์ดนัย  ขันสุรินทร์</t>
  </si>
  <si>
    <t>เอกชัย  จ้อยคล้าย</t>
  </si>
  <si>
    <t>ศรชัย  จะแล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</si>
</sst>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ต้น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3/5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นายอโนทัย เสาร์เขียว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25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25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25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25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AF9" sqref="AF9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3/5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2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24035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24070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28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24082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24084</v>
      </c>
      <c r="C7" s="673" t="s">
        <v>347</v>
      </c>
      <c r="D7" s="674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24087</v>
      </c>
      <c r="C8" s="673" t="s">
        <v>347</v>
      </c>
      <c r="D8" s="674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24093</v>
      </c>
      <c r="C9" s="673" t="s">
        <v>347</v>
      </c>
      <c r="D9" s="674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24103</v>
      </c>
      <c r="C10" s="673" t="s">
        <v>347</v>
      </c>
      <c r="D10" s="674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24117</v>
      </c>
      <c r="C11" s="673" t="s">
        <v>347</v>
      </c>
      <c r="D11" s="674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24119</v>
      </c>
      <c r="C12" s="673" t="s">
        <v>347</v>
      </c>
      <c r="D12" s="674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24144</v>
      </c>
      <c r="C13" s="673" t="s">
        <v>347</v>
      </c>
      <c r="D13" s="674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24173</v>
      </c>
      <c r="C14" s="673" t="s">
        <v>347</v>
      </c>
      <c r="D14" s="674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24186</v>
      </c>
      <c r="C15" s="673" t="s">
        <v>347</v>
      </c>
      <c r="D15" s="674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24199</v>
      </c>
      <c r="C16" s="673" t="s">
        <v>347</v>
      </c>
      <c r="D16" s="674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24212</v>
      </c>
      <c r="C17" s="673" t="s">
        <v>347</v>
      </c>
      <c r="D17" s="674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24214</v>
      </c>
      <c r="C18" s="673" t="s">
        <v>347</v>
      </c>
      <c r="D18" s="674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24216</v>
      </c>
      <c r="C19" s="673" t="s">
        <v>347</v>
      </c>
      <c r="D19" s="674" t="s">
        <v>363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24221</v>
      </c>
      <c r="C20" s="673" t="s">
        <v>347</v>
      </c>
      <c r="D20" s="674" t="s">
        <v>364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24228</v>
      </c>
      <c r="C21" s="673" t="s">
        <v>347</v>
      </c>
      <c r="D21" s="674" t="s">
        <v>365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24239</v>
      </c>
      <c r="C22" s="673" t="s">
        <v>347</v>
      </c>
      <c r="D22" s="674" t="s">
        <v>366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24457</v>
      </c>
      <c r="C23" s="673" t="s">
        <v>347</v>
      </c>
      <c r="D23" s="674" t="s">
        <v>367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24458</v>
      </c>
      <c r="C24" s="673" t="s">
        <v>347</v>
      </c>
      <c r="D24" s="674" t="s">
        <v>368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24459</v>
      </c>
      <c r="C25" s="676" t="s">
        <v>347</v>
      </c>
      <c r="D25" s="677" t="s">
        <v>369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24492</v>
      </c>
      <c r="C26" s="676" t="s">
        <v>347</v>
      </c>
      <c r="D26" s="677" t="s">
        <v>370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71">
        <v>24</v>
      </c>
      <c r="B27" s="675">
        <v>24493</v>
      </c>
      <c r="C27" s="676" t="s">
        <v>347</v>
      </c>
      <c r="D27" s="677" t="s">
        <v>371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71">
        <v>25</v>
      </c>
      <c r="B28" s="675">
        <v>24698</v>
      </c>
      <c r="C28" s="676" t="s">
        <v>347</v>
      </c>
      <c r="D28" s="677" t="s">
        <v>372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246"/>
      <c r="B29" s="247"/>
      <c r="C29" s="248"/>
      <c r="D29" s="249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47"/>
      <c r="C30" s="248"/>
      <c r="D30" s="249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47"/>
      <c r="C31" s="248"/>
      <c r="D31" s="249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25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LY1q6dl1HiGYQWMm6QwDsZPW6YLsabkJOYrlE7rk/dQRR20orV0+L/FdWeQ+WMD2M68lR5Ao8D+eno8UkICR5g==" saltValue="5CykwNKqstBl17OgqMsrO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8" zoomScale="115" zoomScaleNormal="115" workbookViewId="0">
      <selection activeCell="A32" sqref="A3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3/5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24035</v>
      </c>
      <c r="C7" s="254" t="str">
        <f>เวลาเรียน!C4</f>
        <v>ส.ณ.</v>
      </c>
      <c r="D7" s="249" t="str">
        <f>เวลาเรียน!D4</f>
        <v>กตัญญู  หลวงแยง</v>
      </c>
      <c r="E7" s="252"/>
      <c r="F7" s="252"/>
      <c r="G7" s="252"/>
      <c r="H7" s="118">
        <f t="shared" ref="H7:H31" si="0">SUM(E7:G7)</f>
        <v>0</v>
      </c>
      <c r="I7" s="252"/>
      <c r="J7" s="252"/>
      <c r="K7" s="252"/>
      <c r="L7" s="118">
        <f t="shared" ref="L7:L31" si="1">SUM(I7:K7)</f>
        <v>0</v>
      </c>
      <c r="M7" s="252"/>
      <c r="N7" s="252"/>
      <c r="O7" s="252"/>
      <c r="P7" s="118">
        <f t="shared" ref="P7:P31" si="2">SUM(M7:O7)</f>
        <v>0</v>
      </c>
      <c r="Q7" s="252"/>
      <c r="R7" s="252"/>
      <c r="S7" s="252"/>
      <c r="T7" s="118">
        <f t="shared" ref="T7:T31" si="3">SUM(Q7:S7)</f>
        <v>0</v>
      </c>
      <c r="U7" s="252"/>
      <c r="V7" s="252"/>
      <c r="W7" s="252"/>
      <c r="X7" s="118">
        <f t="shared" ref="X7:X31" si="4">SUM(U7:W7)</f>
        <v>0</v>
      </c>
      <c r="Y7" s="252"/>
      <c r="Z7" s="252"/>
      <c r="AA7" s="252"/>
      <c r="AB7" s="118">
        <f>SUM(Y7:AA7)</f>
        <v>0</v>
      </c>
      <c r="AC7" s="119">
        <f t="shared" ref="AC7:AC31" si="5">AP7</f>
        <v>0</v>
      </c>
      <c r="AD7" s="119"/>
      <c r="AE7" s="119"/>
      <c r="AF7" s="119"/>
      <c r="AG7" s="119">
        <f t="shared" ref="AG7:AG31" si="6">SUM(AD7,AE7,AF7)</f>
        <v>0</v>
      </c>
      <c r="AH7" s="119">
        <f t="shared" ref="AH7:AH31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24070</v>
      </c>
      <c r="C8" s="254" t="str">
        <f>เวลาเรียน!C5</f>
        <v>ส.ณ.</v>
      </c>
      <c r="D8" s="249" t="str">
        <f>เวลาเรียน!D5</f>
        <v>ธงชัย  ลุมหม่อง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1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24082</v>
      </c>
      <c r="C9" s="254" t="str">
        <f>เวลาเรียน!C6</f>
        <v>ส.ณ.</v>
      </c>
      <c r="D9" s="249" t="str">
        <f>เวลาเรียน!D6</f>
        <v>กรกฏ ตามูล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24084</v>
      </c>
      <c r="C10" s="254" t="str">
        <f>เวลาเรียน!C7</f>
        <v>ส.ณ.</v>
      </c>
      <c r="D10" s="249" t="str">
        <f>เวลาเรียน!D7</f>
        <v>สุรชัย  นุธรรม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24087</v>
      </c>
      <c r="C11" s="254" t="str">
        <f>เวลาเรียน!C8</f>
        <v>ส.ณ.</v>
      </c>
      <c r="D11" s="249" t="str">
        <f>เวลาเรียน!D8</f>
        <v>ณัฐกร  พรหมเสน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24093</v>
      </c>
      <c r="C12" s="254" t="str">
        <f>เวลาเรียน!C9</f>
        <v>ส.ณ.</v>
      </c>
      <c r="D12" s="249" t="str">
        <f>เวลาเรียน!D9</f>
        <v>ณัฐกันต์  พรหมเสน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24103</v>
      </c>
      <c r="C13" s="254" t="str">
        <f>เวลาเรียน!C10</f>
        <v>ส.ณ.</v>
      </c>
      <c r="D13" s="249" t="str">
        <f>เวลาเรียน!D10</f>
        <v>หลู่ ลุงวิ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24117</v>
      </c>
      <c r="C14" s="254" t="str">
        <f>เวลาเรียน!C11</f>
        <v>ส.ณ.</v>
      </c>
      <c r="D14" s="249" t="str">
        <f>เวลาเรียน!D11</f>
        <v>อภิวัฒน์  ณ  ซอ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24119</v>
      </c>
      <c r="C15" s="254" t="str">
        <f>เวลาเรียน!C12</f>
        <v>ส.ณ.</v>
      </c>
      <c r="D15" s="249" t="str">
        <f>เวลาเรียน!D12</f>
        <v>ปฐพี  วงค์คำปัน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24144</v>
      </c>
      <c r="C16" s="254" t="str">
        <f>เวลาเรียน!C13</f>
        <v>ส.ณ.</v>
      </c>
      <c r="D16" s="249" t="str">
        <f>เวลาเรียน!D13</f>
        <v>พงศธร   ตุ่นแก้ว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24173</v>
      </c>
      <c r="C17" s="254" t="str">
        <f>เวลาเรียน!C14</f>
        <v>ส.ณ.</v>
      </c>
      <c r="D17" s="249" t="str">
        <f>เวลาเรียน!D14</f>
        <v>หัตถชัย  สุวรรณลังกา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24186</v>
      </c>
      <c r="C18" s="254" t="str">
        <f>เวลาเรียน!C15</f>
        <v>ส.ณ.</v>
      </c>
      <c r="D18" s="249" t="str">
        <f>เวลาเรียน!D15</f>
        <v>ชาญณรงค์ วาติ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24199</v>
      </c>
      <c r="C19" s="254" t="str">
        <f>เวลาเรียน!C16</f>
        <v>ส.ณ.</v>
      </c>
      <c r="D19" s="249" t="str">
        <f>เวลาเรียน!D16</f>
        <v>อนุพงษ์ นทีเชาว์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24212</v>
      </c>
      <c r="C20" s="254" t="str">
        <f>เวลาเรียน!C17</f>
        <v>ส.ณ.</v>
      </c>
      <c r="D20" s="249" t="str">
        <f>เวลาเรียน!D17</f>
        <v>กิตติทัศน์ สาธิตบุญ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24214</v>
      </c>
      <c r="C21" s="254" t="str">
        <f>เวลาเรียน!C18</f>
        <v>ส.ณ.</v>
      </c>
      <c r="D21" s="249" t="str">
        <f>เวลาเรียน!D18</f>
        <v>ธชกานต์  ไชโย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24216</v>
      </c>
      <c r="C22" s="254" t="str">
        <f>เวลาเรียน!C19</f>
        <v>ส.ณ.</v>
      </c>
      <c r="D22" s="249" t="str">
        <f>เวลาเรียน!D19</f>
        <v>พิชาภพ  รามพันซะ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24221</v>
      </c>
      <c r="C23" s="254" t="str">
        <f>เวลาเรียน!C20</f>
        <v>ส.ณ.</v>
      </c>
      <c r="D23" s="249" t="str">
        <f>เวลาเรียน!D20</f>
        <v>ธีรศักดิ์  รังทะษี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24228</v>
      </c>
      <c r="C24" s="254" t="str">
        <f>เวลาเรียน!C21</f>
        <v>ส.ณ.</v>
      </c>
      <c r="D24" s="249" t="str">
        <f>เวลาเรียน!D21</f>
        <v>เหน่ง  คำแก้ว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24239</v>
      </c>
      <c r="C25" s="254" t="str">
        <f>เวลาเรียน!C22</f>
        <v>ส.ณ.</v>
      </c>
      <c r="D25" s="249" t="str">
        <f>เวลาเรียน!D22</f>
        <v>ภควัตร  อินทะนิเวช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24457</v>
      </c>
      <c r="C26" s="254" t="str">
        <f>เวลาเรียน!C23</f>
        <v>ส.ณ.</v>
      </c>
      <c r="D26" s="249" t="str">
        <f>เวลาเรียน!D23</f>
        <v>ภูรีภัทร  ปันนวล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24458</v>
      </c>
      <c r="C27" s="254" t="str">
        <f>เวลาเรียน!C24</f>
        <v>ส.ณ.</v>
      </c>
      <c r="D27" s="249" t="str">
        <f>เวลาเรียน!D24</f>
        <v>อดิเทพ  ขันอิ่น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24459</v>
      </c>
      <c r="C28" s="254" t="str">
        <f>เวลาเรียน!C25</f>
        <v>ส.ณ.</v>
      </c>
      <c r="D28" s="249" t="str">
        <f>เวลาเรียน!D25</f>
        <v>ประวีณวัช  จังสันเทียะ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24492</v>
      </c>
      <c r="C29" s="254" t="str">
        <f>เวลาเรียน!C26</f>
        <v>ส.ณ.</v>
      </c>
      <c r="D29" s="249" t="str">
        <f>เวลาเรียน!D26</f>
        <v>ทักษ์ดนัย  ขันสุรินทร์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24493</v>
      </c>
      <c r="C30" s="254" t="str">
        <f>เวลาเรียน!C27</f>
        <v>ส.ณ.</v>
      </c>
      <c r="D30" s="249" t="str">
        <f>เวลาเรียน!D27</f>
        <v>เอกชัย  จ้อยคล้าย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24698</v>
      </c>
      <c r="C31" s="254" t="str">
        <f>เวลาเรียน!C28</f>
        <v>ส.ณ.</v>
      </c>
      <c r="D31" s="249" t="str">
        <f>เวลาเรียน!D28</f>
        <v>ศรชัย  จะแล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9" zoomScale="115" zoomScaleNormal="115" workbookViewId="0">
      <selection activeCell="A32" sqref="A3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3/5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24035</v>
      </c>
      <c r="C7" s="254" t="str">
        <f>เวลาเรียน!C4</f>
        <v>ส.ณ.</v>
      </c>
      <c r="D7" s="249" t="str">
        <f>เวลาเรียน!D4</f>
        <v>กตัญญู  หลวงแยง</v>
      </c>
      <c r="E7" s="252"/>
      <c r="F7" s="252"/>
      <c r="G7" s="252"/>
      <c r="H7" s="118">
        <f t="shared" ref="H7:H31" si="0">SUM(E7:G7)</f>
        <v>0</v>
      </c>
      <c r="I7" s="252"/>
      <c r="J7" s="252"/>
      <c r="K7" s="252"/>
      <c r="L7" s="118">
        <f t="shared" ref="L7:L31" si="1">SUM(I7:K7)</f>
        <v>0</v>
      </c>
      <c r="M7" s="252"/>
      <c r="N7" s="252"/>
      <c r="O7" s="252"/>
      <c r="P7" s="118">
        <f t="shared" ref="P7:P31" si="2">SUM(M7:O7)</f>
        <v>0</v>
      </c>
      <c r="Q7" s="252"/>
      <c r="R7" s="252"/>
      <c r="S7" s="252"/>
      <c r="T7" s="118">
        <f t="shared" ref="T7:T31" si="3">SUM(Q7:S7)</f>
        <v>0</v>
      </c>
      <c r="U7" s="252"/>
      <c r="V7" s="252"/>
      <c r="W7" s="252"/>
      <c r="X7" s="118">
        <f t="shared" ref="X7:X31" si="4">SUM(U7:W7)</f>
        <v>0</v>
      </c>
      <c r="Y7" s="252"/>
      <c r="Z7" s="259"/>
      <c r="AA7" s="252"/>
      <c r="AB7" s="118">
        <f>SUM(Y7:AA7)</f>
        <v>0</v>
      </c>
      <c r="AC7" s="119">
        <f t="shared" ref="AC7:AC31" si="5">AO7</f>
        <v>0</v>
      </c>
      <c r="AD7" s="120"/>
      <c r="AE7" s="120"/>
      <c r="AF7" s="120"/>
      <c r="AG7" s="120">
        <f t="shared" ref="AG7:AG31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24070</v>
      </c>
      <c r="C8" s="254" t="str">
        <f>เวลาเรียน!C5</f>
        <v>ส.ณ.</v>
      </c>
      <c r="D8" s="249" t="str">
        <f>เวลาเรียน!D5</f>
        <v>ธงชัย  ลุมหม่อง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1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24082</v>
      </c>
      <c r="C9" s="254" t="str">
        <f>เวลาเรียน!C6</f>
        <v>ส.ณ.</v>
      </c>
      <c r="D9" s="249" t="str">
        <f>เวลาเรียน!D6</f>
        <v>กรกฏ ตามูล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24084</v>
      </c>
      <c r="C10" s="254" t="str">
        <f>เวลาเรียน!C7</f>
        <v>ส.ณ.</v>
      </c>
      <c r="D10" s="249" t="str">
        <f>เวลาเรียน!D7</f>
        <v>สุรชัย  นุธรรม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24087</v>
      </c>
      <c r="C11" s="254" t="str">
        <f>เวลาเรียน!C8</f>
        <v>ส.ณ.</v>
      </c>
      <c r="D11" s="249" t="str">
        <f>เวลาเรียน!D8</f>
        <v>ณัฐกร  พรหมเสน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24093</v>
      </c>
      <c r="C12" s="254" t="str">
        <f>เวลาเรียน!C9</f>
        <v>ส.ณ.</v>
      </c>
      <c r="D12" s="249" t="str">
        <f>เวลาเรียน!D9</f>
        <v>ณัฐกันต์  พรหมเสน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24103</v>
      </c>
      <c r="C13" s="254" t="str">
        <f>เวลาเรียน!C10</f>
        <v>ส.ณ.</v>
      </c>
      <c r="D13" s="249" t="str">
        <f>เวลาเรียน!D10</f>
        <v>หลู่ ลุงวิ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24117</v>
      </c>
      <c r="C14" s="254" t="str">
        <f>เวลาเรียน!C11</f>
        <v>ส.ณ.</v>
      </c>
      <c r="D14" s="249" t="str">
        <f>เวลาเรียน!D11</f>
        <v>อภิวัฒน์  ณ  ซอ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24119</v>
      </c>
      <c r="C15" s="254" t="str">
        <f>เวลาเรียน!C12</f>
        <v>ส.ณ.</v>
      </c>
      <c r="D15" s="249" t="str">
        <f>เวลาเรียน!D12</f>
        <v>ปฐพี  วงค์คำปัน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24144</v>
      </c>
      <c r="C16" s="254" t="str">
        <f>เวลาเรียน!C13</f>
        <v>ส.ณ.</v>
      </c>
      <c r="D16" s="249" t="str">
        <f>เวลาเรียน!D13</f>
        <v>พงศธร   ตุ่นแก้ว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24173</v>
      </c>
      <c r="C17" s="254" t="str">
        <f>เวลาเรียน!C14</f>
        <v>ส.ณ.</v>
      </c>
      <c r="D17" s="249" t="str">
        <f>เวลาเรียน!D14</f>
        <v>หัตถชัย  สุวรรณลังกา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24186</v>
      </c>
      <c r="C18" s="254" t="str">
        <f>เวลาเรียน!C15</f>
        <v>ส.ณ.</v>
      </c>
      <c r="D18" s="249" t="str">
        <f>เวลาเรียน!D15</f>
        <v>ชาญณรงค์ วาติ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24199</v>
      </c>
      <c r="C19" s="254" t="str">
        <f>เวลาเรียน!C16</f>
        <v>ส.ณ.</v>
      </c>
      <c r="D19" s="249" t="str">
        <f>เวลาเรียน!D16</f>
        <v>อนุพงษ์ นทีเชาว์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24212</v>
      </c>
      <c r="C20" s="254" t="str">
        <f>เวลาเรียน!C17</f>
        <v>ส.ณ.</v>
      </c>
      <c r="D20" s="249" t="str">
        <f>เวลาเรียน!D17</f>
        <v>กิตติทัศน์ สาธิตบุญ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24214</v>
      </c>
      <c r="C21" s="254" t="str">
        <f>เวลาเรียน!C18</f>
        <v>ส.ณ.</v>
      </c>
      <c r="D21" s="249" t="str">
        <f>เวลาเรียน!D18</f>
        <v>ธชกานต์  ไชโย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24216</v>
      </c>
      <c r="C22" s="254" t="str">
        <f>เวลาเรียน!C19</f>
        <v>ส.ณ.</v>
      </c>
      <c r="D22" s="249" t="str">
        <f>เวลาเรียน!D19</f>
        <v>พิชาภพ  รามพันซะ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24221</v>
      </c>
      <c r="C23" s="254" t="str">
        <f>เวลาเรียน!C20</f>
        <v>ส.ณ.</v>
      </c>
      <c r="D23" s="249" t="str">
        <f>เวลาเรียน!D20</f>
        <v>ธีรศักดิ์  รังทะษี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24228</v>
      </c>
      <c r="C24" s="254" t="str">
        <f>เวลาเรียน!C21</f>
        <v>ส.ณ.</v>
      </c>
      <c r="D24" s="249" t="str">
        <f>เวลาเรียน!D21</f>
        <v>เหน่ง  คำแก้ว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24239</v>
      </c>
      <c r="C25" s="254" t="str">
        <f>เวลาเรียน!C22</f>
        <v>ส.ณ.</v>
      </c>
      <c r="D25" s="249" t="str">
        <f>เวลาเรียน!D22</f>
        <v>ภควัตร  อินทะนิเวช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24457</v>
      </c>
      <c r="C26" s="254" t="str">
        <f>เวลาเรียน!C23</f>
        <v>ส.ณ.</v>
      </c>
      <c r="D26" s="249" t="str">
        <f>เวลาเรียน!D23</f>
        <v>ภูรีภัทร  ปันนวล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24458</v>
      </c>
      <c r="C27" s="254" t="str">
        <f>เวลาเรียน!C24</f>
        <v>ส.ณ.</v>
      </c>
      <c r="D27" s="249" t="str">
        <f>เวลาเรียน!D24</f>
        <v>อดิเทพ  ขันอิ่น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24459</v>
      </c>
      <c r="C28" s="254" t="str">
        <f>เวลาเรียน!C25</f>
        <v>ส.ณ.</v>
      </c>
      <c r="D28" s="249" t="str">
        <f>เวลาเรียน!D25</f>
        <v>ประวีณวัช  จังสันเทียะ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24492</v>
      </c>
      <c r="C29" s="254" t="str">
        <f>เวลาเรียน!C26</f>
        <v>ส.ณ.</v>
      </c>
      <c r="D29" s="249" t="str">
        <f>เวลาเรียน!D26</f>
        <v>ทักษ์ดนัย  ขันสุรินทร์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24493</v>
      </c>
      <c r="C30" s="254" t="str">
        <f>เวลาเรียน!C27</f>
        <v>ส.ณ.</v>
      </c>
      <c r="D30" s="249" t="str">
        <f>เวลาเรียน!D27</f>
        <v>เอกชัย  จ้อยคล้าย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24698</v>
      </c>
      <c r="C31" s="254" t="str">
        <f>เวลาเรียน!C28</f>
        <v>ส.ณ.</v>
      </c>
      <c r="D31" s="249" t="str">
        <f>เวลาเรียน!D28</f>
        <v>ศรชัย  จะแล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/>
      <c r="B32" s="253"/>
      <c r="C32" s="254"/>
      <c r="D32" s="249"/>
      <c r="E32" s="252"/>
      <c r="F32" s="252"/>
      <c r="G32" s="252"/>
      <c r="H32" s="118"/>
      <c r="I32" s="252"/>
      <c r="J32" s="252"/>
      <c r="K32" s="252"/>
      <c r="L32" s="118"/>
      <c r="M32" s="252"/>
      <c r="N32" s="252"/>
      <c r="O32" s="252"/>
      <c r="P32" s="118"/>
      <c r="Q32" s="252"/>
      <c r="R32" s="252"/>
      <c r="S32" s="252"/>
      <c r="T32" s="118"/>
      <c r="U32" s="252"/>
      <c r="V32" s="252"/>
      <c r="W32" s="252"/>
      <c r="X32" s="118"/>
      <c r="Y32" s="252"/>
      <c r="Z32" s="252"/>
      <c r="AA32" s="252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/>
      <c r="B33" s="253"/>
      <c r="C33" s="254"/>
      <c r="D33" s="249"/>
      <c r="E33" s="252"/>
      <c r="F33" s="252"/>
      <c r="G33" s="252"/>
      <c r="H33" s="118"/>
      <c r="I33" s="252"/>
      <c r="J33" s="252"/>
      <c r="K33" s="252"/>
      <c r="L33" s="118"/>
      <c r="M33" s="252"/>
      <c r="N33" s="252"/>
      <c r="O33" s="252"/>
      <c r="P33" s="118"/>
      <c r="Q33" s="252"/>
      <c r="R33" s="252"/>
      <c r="S33" s="252"/>
      <c r="T33" s="118"/>
      <c r="U33" s="252"/>
      <c r="V33" s="252"/>
      <c r="W33" s="252"/>
      <c r="X33" s="118"/>
      <c r="Y33" s="252"/>
      <c r="Z33" s="252"/>
      <c r="AA33" s="252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/>
      <c r="B34" s="253"/>
      <c r="C34" s="254"/>
      <c r="D34" s="249"/>
      <c r="E34" s="252"/>
      <c r="F34" s="252"/>
      <c r="G34" s="252"/>
      <c r="H34" s="118"/>
      <c r="I34" s="252"/>
      <c r="J34" s="252"/>
      <c r="K34" s="252"/>
      <c r="L34" s="118"/>
      <c r="M34" s="252"/>
      <c r="N34" s="252"/>
      <c r="O34" s="252"/>
      <c r="P34" s="118"/>
      <c r="Q34" s="252"/>
      <c r="R34" s="252"/>
      <c r="S34" s="252"/>
      <c r="T34" s="118"/>
      <c r="U34" s="252"/>
      <c r="V34" s="252"/>
      <c r="W34" s="252"/>
      <c r="X34" s="118"/>
      <c r="Y34" s="252"/>
      <c r="Z34" s="252"/>
      <c r="AA34" s="252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8" zoomScaleNormal="100" workbookViewId="0">
      <selection activeCell="A32" sqref="A3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24035</v>
      </c>
      <c r="C7" s="254" t="str">
        <f>เวลาเรียน!C4</f>
        <v>ส.ณ.</v>
      </c>
      <c r="D7" s="249" t="str">
        <f>เวลาเรียน!D4</f>
        <v>กตัญญู  หลวงแยง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24070</v>
      </c>
      <c r="C8" s="254" t="str">
        <f>เวลาเรียน!C5</f>
        <v>ส.ณ.</v>
      </c>
      <c r="D8" s="249" t="str">
        <f>เวลาเรียน!D5</f>
        <v>ธงชัย  ลุมหม่อง</v>
      </c>
      <c r="E8" s="260"/>
      <c r="F8" s="261"/>
      <c r="G8" s="262"/>
      <c r="H8" s="193">
        <f t="shared" ref="H8:H31" si="5">SUM(E8:G8)</f>
        <v>0</v>
      </c>
      <c r="I8" s="263"/>
      <c r="J8" s="263"/>
      <c r="K8" s="193">
        <f t="shared" ref="K8:K31" si="6">SUM(I8:J8)</f>
        <v>0</v>
      </c>
      <c r="L8" s="263"/>
      <c r="M8" s="263"/>
      <c r="N8" s="263"/>
      <c r="O8" s="193">
        <f t="shared" ref="O8:O31" si="7">SUM(L8:N8)</f>
        <v>0</v>
      </c>
      <c r="P8" s="193">
        <f t="shared" ref="P8:P31" si="8">SUM(H8,K8,O8)</f>
        <v>0</v>
      </c>
      <c r="Q8" s="193">
        <f t="shared" ref="Q8:Q31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24082</v>
      </c>
      <c r="C9" s="254" t="str">
        <f>เวลาเรียน!C6</f>
        <v>ส.ณ.</v>
      </c>
      <c r="D9" s="249" t="str">
        <f>เวลาเรียน!D6</f>
        <v>กรกฏ ตามูล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24084</v>
      </c>
      <c r="C10" s="254" t="str">
        <f>เวลาเรียน!C7</f>
        <v>ส.ณ.</v>
      </c>
      <c r="D10" s="249" t="str">
        <f>เวลาเรียน!D7</f>
        <v>สุรชัย  นุธรรม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24087</v>
      </c>
      <c r="C11" s="254" t="str">
        <f>เวลาเรียน!C8</f>
        <v>ส.ณ.</v>
      </c>
      <c r="D11" s="249" t="str">
        <f>เวลาเรียน!D8</f>
        <v>ณัฐกร  พรหมเสน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24093</v>
      </c>
      <c r="C12" s="254" t="str">
        <f>เวลาเรียน!C9</f>
        <v>ส.ณ.</v>
      </c>
      <c r="D12" s="249" t="str">
        <f>เวลาเรียน!D9</f>
        <v>ณัฐกันต์  พรหมเสน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24103</v>
      </c>
      <c r="C13" s="254" t="str">
        <f>เวลาเรียน!C10</f>
        <v>ส.ณ.</v>
      </c>
      <c r="D13" s="249" t="str">
        <f>เวลาเรียน!D10</f>
        <v>หลู่ ลุงวิ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24117</v>
      </c>
      <c r="C14" s="254" t="str">
        <f>เวลาเรียน!C11</f>
        <v>ส.ณ.</v>
      </c>
      <c r="D14" s="249" t="str">
        <f>เวลาเรียน!D11</f>
        <v>อภิวัฒน์  ณ  ซอ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24119</v>
      </c>
      <c r="C15" s="254" t="str">
        <f>เวลาเรียน!C12</f>
        <v>ส.ณ.</v>
      </c>
      <c r="D15" s="249" t="str">
        <f>เวลาเรียน!D12</f>
        <v>ปฐพี  วงค์คำปัน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25</v>
      </c>
      <c r="AB15" s="194"/>
    </row>
    <row r="16" spans="1:30" ht="12" customHeight="1">
      <c r="A16" s="255">
        <v>10</v>
      </c>
      <c r="B16" s="256">
        <f>เวลาเรียน!B13</f>
        <v>24144</v>
      </c>
      <c r="C16" s="254" t="str">
        <f>เวลาเรียน!C13</f>
        <v>ส.ณ.</v>
      </c>
      <c r="D16" s="249" t="str">
        <f>เวลาเรียน!D13</f>
        <v>พงศธร   ตุ่นแก้ว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24173</v>
      </c>
      <c r="C17" s="254" t="str">
        <f>เวลาเรียน!C14</f>
        <v>ส.ณ.</v>
      </c>
      <c r="D17" s="249" t="str">
        <f>เวลาเรียน!D14</f>
        <v>หัตถชัย  สุวรรณลังกา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24186</v>
      </c>
      <c r="C18" s="254" t="str">
        <f>เวลาเรียน!C15</f>
        <v>ส.ณ.</v>
      </c>
      <c r="D18" s="249" t="str">
        <f>เวลาเรียน!D15</f>
        <v>ชาญณรงค์ วาติ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24199</v>
      </c>
      <c r="C19" s="254" t="str">
        <f>เวลาเรียน!C16</f>
        <v>ส.ณ.</v>
      </c>
      <c r="D19" s="249" t="str">
        <f>เวลาเรียน!D16</f>
        <v>อนุพงษ์ นทีเชาว์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24212</v>
      </c>
      <c r="C20" s="254" t="str">
        <f>เวลาเรียน!C17</f>
        <v>ส.ณ.</v>
      </c>
      <c r="D20" s="249" t="str">
        <f>เวลาเรียน!D17</f>
        <v>กิตติทัศน์ สาธิตบุญ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24214</v>
      </c>
      <c r="C21" s="254" t="str">
        <f>เวลาเรียน!C18</f>
        <v>ส.ณ.</v>
      </c>
      <c r="D21" s="249" t="str">
        <f>เวลาเรียน!D18</f>
        <v>ธชกานต์  ไชโย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24216</v>
      </c>
      <c r="C22" s="254" t="str">
        <f>เวลาเรียน!C19</f>
        <v>ส.ณ.</v>
      </c>
      <c r="D22" s="249" t="str">
        <f>เวลาเรียน!D19</f>
        <v>พิชาภพ  รามพันซะ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24221</v>
      </c>
      <c r="C23" s="254" t="str">
        <f>เวลาเรียน!C20</f>
        <v>ส.ณ.</v>
      </c>
      <c r="D23" s="249" t="str">
        <f>เวลาเรียน!D20</f>
        <v>ธีรศักดิ์  รังทะษี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24228</v>
      </c>
      <c r="C24" s="254" t="str">
        <f>เวลาเรียน!C21</f>
        <v>ส.ณ.</v>
      </c>
      <c r="D24" s="249" t="str">
        <f>เวลาเรียน!D21</f>
        <v>เหน่ง  คำแก้ว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24239</v>
      </c>
      <c r="C25" s="254" t="str">
        <f>เวลาเรียน!C22</f>
        <v>ส.ณ.</v>
      </c>
      <c r="D25" s="249" t="str">
        <f>เวลาเรียน!D22</f>
        <v>ภควัตร  อินทะนิเวช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24457</v>
      </c>
      <c r="C26" s="254" t="str">
        <f>เวลาเรียน!C23</f>
        <v>ส.ณ.</v>
      </c>
      <c r="D26" s="249" t="str">
        <f>เวลาเรียน!D23</f>
        <v>ภูรีภัทร  ปันนวล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24458</v>
      </c>
      <c r="C27" s="254" t="str">
        <f>เวลาเรียน!C24</f>
        <v>ส.ณ.</v>
      </c>
      <c r="D27" s="249" t="str">
        <f>เวลาเรียน!D24</f>
        <v>อดิเทพ  ขันอิ่น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24459</v>
      </c>
      <c r="C28" s="254" t="str">
        <f>เวลาเรียน!C25</f>
        <v>ส.ณ.</v>
      </c>
      <c r="D28" s="249" t="str">
        <f>เวลาเรียน!D25</f>
        <v>ประวีณวัช  จังสันเทียะ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24492</v>
      </c>
      <c r="C29" s="254" t="str">
        <f>เวลาเรียน!C26</f>
        <v>ส.ณ.</v>
      </c>
      <c r="D29" s="249" t="str">
        <f>เวลาเรียน!D26</f>
        <v>ทักษ์ดนัย  ขันสุรินทร์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24493</v>
      </c>
      <c r="C30" s="254" t="str">
        <f>เวลาเรียน!C27</f>
        <v>ส.ณ.</v>
      </c>
      <c r="D30" s="249" t="str">
        <f>เวลาเรียน!D27</f>
        <v>เอกชัย  จ้อยคล้าย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24698</v>
      </c>
      <c r="C31" s="254" t="str">
        <f>เวลาเรียน!C28</f>
        <v>ส.ณ.</v>
      </c>
      <c r="D31" s="249" t="str">
        <f>เวลาเรียน!D28</f>
        <v>ศรชัย  จะแล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/>
      <c r="B32" s="256"/>
      <c r="C32" s="254"/>
      <c r="D32" s="249"/>
      <c r="E32" s="260"/>
      <c r="F32" s="261"/>
      <c r="G32" s="262"/>
      <c r="H32" s="193"/>
      <c r="I32" s="263"/>
      <c r="J32" s="263"/>
      <c r="K32" s="193"/>
      <c r="L32" s="263"/>
      <c r="M32" s="263"/>
      <c r="N32" s="263"/>
      <c r="O32" s="193"/>
      <c r="P32" s="193"/>
      <c r="Q32" s="193"/>
    </row>
    <row r="33" spans="1:17" ht="12" customHeight="1">
      <c r="A33" s="255"/>
      <c r="B33" s="256"/>
      <c r="C33" s="254"/>
      <c r="D33" s="249"/>
      <c r="E33" s="260"/>
      <c r="F33" s="261"/>
      <c r="G33" s="262"/>
      <c r="H33" s="193"/>
      <c r="I33" s="263"/>
      <c r="J33" s="263"/>
      <c r="K33" s="193"/>
      <c r="L33" s="263"/>
      <c r="M33" s="263"/>
      <c r="N33" s="263"/>
      <c r="O33" s="193"/>
      <c r="P33" s="193"/>
      <c r="Q33" s="193"/>
    </row>
    <row r="34" spans="1:17" ht="12" customHeight="1">
      <c r="A34" s="255"/>
      <c r="B34" s="256"/>
      <c r="C34" s="254"/>
      <c r="D34" s="249"/>
      <c r="E34" s="260"/>
      <c r="F34" s="261"/>
      <c r="G34" s="262"/>
      <c r="H34" s="193"/>
      <c r="I34" s="263"/>
      <c r="J34" s="263"/>
      <c r="K34" s="193"/>
      <c r="L34" s="263"/>
      <c r="M34" s="263"/>
      <c r="N34" s="263"/>
      <c r="O34" s="193"/>
      <c r="P34" s="193"/>
      <c r="Q34" s="193"/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7" zoomScaleNormal="100" workbookViewId="0">
      <selection activeCell="A30" sqref="A3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24035</v>
      </c>
      <c r="C5" s="254" t="str">
        <f>เวลาเรียน!C4</f>
        <v>ส.ณ.</v>
      </c>
      <c r="D5" s="249" t="str">
        <f>เวลาเรียน!D4</f>
        <v>กตัญญู  หลวงแยง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24070</v>
      </c>
      <c r="C6" s="254" t="str">
        <f>เวลาเรียน!C5</f>
        <v>ส.ณ.</v>
      </c>
      <c r="D6" s="249" t="str">
        <f>เวลาเรียน!D5</f>
        <v>ธงชัย  ลุมหม่อง</v>
      </c>
      <c r="E6" s="257"/>
      <c r="F6" s="257"/>
      <c r="G6" s="257"/>
      <c r="H6" s="227">
        <f t="shared" ref="H6:H29" si="5">SUM(E6:G6)</f>
        <v>0</v>
      </c>
      <c r="I6" s="257"/>
      <c r="J6" s="257"/>
      <c r="K6" s="257"/>
      <c r="L6" s="227">
        <f t="shared" ref="L6:L29" si="6">SUM(I6:K6)</f>
        <v>0</v>
      </c>
      <c r="M6" s="257"/>
      <c r="N6" s="257"/>
      <c r="O6" s="257"/>
      <c r="P6" s="227">
        <f t="shared" ref="P6:P29" si="7">SUM(M6:O6)</f>
        <v>0</v>
      </c>
      <c r="Q6" s="227">
        <f t="shared" ref="Q6:Q29" si="8">SUM(H6,L6,P6)</f>
        <v>0</v>
      </c>
      <c r="R6" s="228">
        <f t="shared" ref="R6:R29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24082</v>
      </c>
      <c r="C7" s="254" t="str">
        <f>เวลาเรียน!C6</f>
        <v>ส.ณ.</v>
      </c>
      <c r="D7" s="249" t="str">
        <f>เวลาเรียน!D6</f>
        <v>กรกฏ ตามูล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24084</v>
      </c>
      <c r="C8" s="254" t="str">
        <f>เวลาเรียน!C7</f>
        <v>ส.ณ.</v>
      </c>
      <c r="D8" s="249" t="str">
        <f>เวลาเรียน!D7</f>
        <v>สุรชัย  นุธรรม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24087</v>
      </c>
      <c r="C9" s="254" t="str">
        <f>เวลาเรียน!C8</f>
        <v>ส.ณ.</v>
      </c>
      <c r="D9" s="249" t="str">
        <f>เวลาเรียน!D8</f>
        <v>ณัฐกร  พรหมเสน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24093</v>
      </c>
      <c r="C10" s="254" t="str">
        <f>เวลาเรียน!C9</f>
        <v>ส.ณ.</v>
      </c>
      <c r="D10" s="249" t="str">
        <f>เวลาเรียน!D9</f>
        <v>ณัฐกันต์  พรหมเสน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24103</v>
      </c>
      <c r="C11" s="254" t="str">
        <f>เวลาเรียน!C10</f>
        <v>ส.ณ.</v>
      </c>
      <c r="D11" s="249" t="str">
        <f>เวลาเรียน!D10</f>
        <v>หลู่ ลุงวิ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25</v>
      </c>
      <c r="AC11" s="110"/>
    </row>
    <row r="12" spans="1:30" ht="12.75" customHeight="1">
      <c r="A12" s="257">
        <v>8</v>
      </c>
      <c r="B12" s="253">
        <f>เวลาเรียน!B11</f>
        <v>24117</v>
      </c>
      <c r="C12" s="254" t="str">
        <f>เวลาเรียน!C11</f>
        <v>ส.ณ.</v>
      </c>
      <c r="D12" s="249" t="str">
        <f>เวลาเรียน!D11</f>
        <v>อภิวัฒน์  ณ  ซอ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24119</v>
      </c>
      <c r="C13" s="254" t="str">
        <f>เวลาเรียน!C12</f>
        <v>ส.ณ.</v>
      </c>
      <c r="D13" s="249" t="str">
        <f>เวลาเรียน!D12</f>
        <v>ปฐพี  วงค์คำปัน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24144</v>
      </c>
      <c r="C14" s="254" t="str">
        <f>เวลาเรียน!C13</f>
        <v>ส.ณ.</v>
      </c>
      <c r="D14" s="249" t="str">
        <f>เวลาเรียน!D13</f>
        <v>พงศธร   ตุ่นแก้ว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24173</v>
      </c>
      <c r="C15" s="254" t="str">
        <f>เวลาเรียน!C14</f>
        <v>ส.ณ.</v>
      </c>
      <c r="D15" s="249" t="str">
        <f>เวลาเรียน!D14</f>
        <v>หัตถชัย  สุวรรณลังกา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24186</v>
      </c>
      <c r="C16" s="254" t="str">
        <f>เวลาเรียน!C15</f>
        <v>ส.ณ.</v>
      </c>
      <c r="D16" s="249" t="str">
        <f>เวลาเรียน!D15</f>
        <v>ชาญณรงค์ วาติ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24199</v>
      </c>
      <c r="C17" s="254" t="str">
        <f>เวลาเรียน!C16</f>
        <v>ส.ณ.</v>
      </c>
      <c r="D17" s="249" t="str">
        <f>เวลาเรียน!D16</f>
        <v>อนุพงษ์ นทีเชาว์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24212</v>
      </c>
      <c r="C18" s="254" t="str">
        <f>เวลาเรียน!C17</f>
        <v>ส.ณ.</v>
      </c>
      <c r="D18" s="249" t="str">
        <f>เวลาเรียน!D17</f>
        <v>กิตติทัศน์ สาธิตบุญ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24214</v>
      </c>
      <c r="C19" s="254" t="str">
        <f>เวลาเรียน!C18</f>
        <v>ส.ณ.</v>
      </c>
      <c r="D19" s="249" t="str">
        <f>เวลาเรียน!D18</f>
        <v>ธชกานต์  ไชโย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24216</v>
      </c>
      <c r="C20" s="254" t="str">
        <f>เวลาเรียน!C19</f>
        <v>ส.ณ.</v>
      </c>
      <c r="D20" s="249" t="str">
        <f>เวลาเรียน!D19</f>
        <v>พิชาภพ  รามพันซะ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24221</v>
      </c>
      <c r="C21" s="254" t="str">
        <f>เวลาเรียน!C20</f>
        <v>ส.ณ.</v>
      </c>
      <c r="D21" s="249" t="str">
        <f>เวลาเรียน!D20</f>
        <v>ธีรศักดิ์  รังทะษี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24228</v>
      </c>
      <c r="C22" s="254" t="str">
        <f>เวลาเรียน!C21</f>
        <v>ส.ณ.</v>
      </c>
      <c r="D22" s="249" t="str">
        <f>เวลาเรียน!D21</f>
        <v>เหน่ง  คำแก้ว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24239</v>
      </c>
      <c r="C23" s="254" t="str">
        <f>เวลาเรียน!C22</f>
        <v>ส.ณ.</v>
      </c>
      <c r="D23" s="249" t="str">
        <f>เวลาเรียน!D22</f>
        <v>ภควัตร  อินทะนิเวช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24457</v>
      </c>
      <c r="C24" s="254" t="str">
        <f>เวลาเรียน!C23</f>
        <v>ส.ณ.</v>
      </c>
      <c r="D24" s="249" t="str">
        <f>เวลาเรียน!D23</f>
        <v>ภูรีภัทร  ปันนวล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24458</v>
      </c>
      <c r="C25" s="254" t="str">
        <f>เวลาเรียน!C24</f>
        <v>ส.ณ.</v>
      </c>
      <c r="D25" s="249" t="str">
        <f>เวลาเรียน!D24</f>
        <v>อดิเทพ  ขันอิ่น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24459</v>
      </c>
      <c r="C26" s="254" t="str">
        <f>เวลาเรียน!C25</f>
        <v>ส.ณ.</v>
      </c>
      <c r="D26" s="249" t="str">
        <f>เวลาเรียน!D25</f>
        <v>ประวีณวัช  จังสันเทียะ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24492</v>
      </c>
      <c r="C27" s="254" t="str">
        <f>เวลาเรียน!C26</f>
        <v>ส.ณ.</v>
      </c>
      <c r="D27" s="249" t="str">
        <f>เวลาเรียน!D26</f>
        <v>ทักษ์ดนัย  ขันสุรินทร์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24493</v>
      </c>
      <c r="C28" s="254" t="str">
        <f>เวลาเรียน!C27</f>
        <v>ส.ณ.</v>
      </c>
      <c r="D28" s="249" t="str">
        <f>เวลาเรียน!D27</f>
        <v>เอกชัย  จ้อยคล้าย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24698</v>
      </c>
      <c r="C29" s="254" t="str">
        <f>เวลาเรียน!C28</f>
        <v>ส.ณ.</v>
      </c>
      <c r="D29" s="249" t="str">
        <f>เวลาเรียน!D28</f>
        <v>ศรชัย  จะแล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/>
      <c r="B30" s="253"/>
      <c r="C30" s="254"/>
      <c r="D30" s="249"/>
      <c r="E30" s="257"/>
      <c r="F30" s="257"/>
      <c r="G30" s="257"/>
      <c r="H30" s="227"/>
      <c r="I30" s="257"/>
      <c r="J30" s="257"/>
      <c r="K30" s="257"/>
      <c r="L30" s="227"/>
      <c r="M30" s="257"/>
      <c r="N30" s="257"/>
      <c r="O30" s="257"/>
      <c r="P30" s="227"/>
      <c r="Q30" s="227"/>
      <c r="R30" s="228"/>
    </row>
    <row r="31" spans="1:31" ht="12.75" customHeight="1">
      <c r="A31" s="257"/>
      <c r="B31" s="253"/>
      <c r="C31" s="254"/>
      <c r="D31" s="249"/>
      <c r="E31" s="257"/>
      <c r="F31" s="257"/>
      <c r="G31" s="257"/>
      <c r="H31" s="227"/>
      <c r="I31" s="257"/>
      <c r="J31" s="257"/>
      <c r="K31" s="257"/>
      <c r="L31" s="227"/>
      <c r="M31" s="257"/>
      <c r="N31" s="257"/>
      <c r="O31" s="257"/>
      <c r="P31" s="227"/>
      <c r="Q31" s="227"/>
      <c r="R31" s="228"/>
    </row>
    <row r="32" spans="1:31" ht="12.75" customHeight="1">
      <c r="A32" s="257"/>
      <c r="B32" s="253"/>
      <c r="C32" s="254"/>
      <c r="D32" s="249"/>
      <c r="E32" s="257"/>
      <c r="F32" s="257"/>
      <c r="G32" s="257"/>
      <c r="H32" s="227"/>
      <c r="I32" s="257"/>
      <c r="J32" s="257"/>
      <c r="K32" s="257"/>
      <c r="L32" s="227"/>
      <c r="M32" s="257"/>
      <c r="N32" s="257"/>
      <c r="O32" s="257"/>
      <c r="P32" s="227"/>
      <c r="Q32" s="227"/>
      <c r="R32" s="228"/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zoomScale="85" zoomScaleNormal="85" workbookViewId="0">
      <selection activeCell="I37" sqref="I3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3/5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24035</v>
      </c>
      <c r="C8" s="254" t="str">
        <f>เวลาเรียน!C4</f>
        <v>ส.ณ.</v>
      </c>
      <c r="D8" s="249" t="str">
        <f>เวลาเรียน!D4</f>
        <v>กตัญญู  หลวงแยง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32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24070</v>
      </c>
      <c r="C9" s="254" t="str">
        <f>เวลาเรียน!C5</f>
        <v>ส.ณ.</v>
      </c>
      <c r="D9" s="249" t="str">
        <f>เวลาเรียน!D5</f>
        <v>ธงชัย  ลุมหม่อง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32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24082</v>
      </c>
      <c r="C10" s="254" t="str">
        <f>เวลาเรียน!C6</f>
        <v>ส.ณ.</v>
      </c>
      <c r="D10" s="249" t="str">
        <f>เวลาเรียน!D6</f>
        <v>กรกฏ ตามูล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24084</v>
      </c>
      <c r="C11" s="254" t="str">
        <f>เวลาเรียน!C7</f>
        <v>ส.ณ.</v>
      </c>
      <c r="D11" s="249" t="str">
        <f>เวลาเรียน!D7</f>
        <v>สุรชัย  นุธรรม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24087</v>
      </c>
      <c r="C12" s="254" t="str">
        <f>เวลาเรียน!C8</f>
        <v>ส.ณ.</v>
      </c>
      <c r="D12" s="249" t="str">
        <f>เวลาเรียน!D8</f>
        <v>ณัฐกร  พรหมเสน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24093</v>
      </c>
      <c r="C13" s="254" t="str">
        <f>เวลาเรียน!C9</f>
        <v>ส.ณ.</v>
      </c>
      <c r="D13" s="249" t="str">
        <f>เวลาเรียน!D9</f>
        <v>ณัฐกันต์  พรหมเสน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24103</v>
      </c>
      <c r="C14" s="254" t="str">
        <f>เวลาเรียน!C10</f>
        <v>ส.ณ.</v>
      </c>
      <c r="D14" s="249" t="str">
        <f>เวลาเรียน!D10</f>
        <v>หลู่ ลุงวิ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24117</v>
      </c>
      <c r="C15" s="254" t="str">
        <f>เวลาเรียน!C11</f>
        <v>ส.ณ.</v>
      </c>
      <c r="D15" s="249" t="str">
        <f>เวลาเรียน!D11</f>
        <v>อภิวัฒน์  ณ  ซอ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24119</v>
      </c>
      <c r="C16" s="254" t="str">
        <f>เวลาเรียน!C12</f>
        <v>ส.ณ.</v>
      </c>
      <c r="D16" s="249" t="str">
        <f>เวลาเรียน!D12</f>
        <v>ปฐพี  วงค์คำปัน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24144</v>
      </c>
      <c r="C17" s="254" t="str">
        <f>เวลาเรียน!C13</f>
        <v>ส.ณ.</v>
      </c>
      <c r="D17" s="249" t="str">
        <f>เวลาเรียน!D13</f>
        <v>พงศธร   ตุ่นแก้ว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24173</v>
      </c>
      <c r="C18" s="254" t="str">
        <f>เวลาเรียน!C14</f>
        <v>ส.ณ.</v>
      </c>
      <c r="D18" s="249" t="str">
        <f>เวลาเรียน!D14</f>
        <v>หัตถชัย  สุวรรณลังกา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24186</v>
      </c>
      <c r="C19" s="254" t="str">
        <f>เวลาเรียน!C15</f>
        <v>ส.ณ.</v>
      </c>
      <c r="D19" s="249" t="str">
        <f>เวลาเรียน!D15</f>
        <v>ชาญณรงค์ วาติ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24199</v>
      </c>
      <c r="C20" s="254" t="str">
        <f>เวลาเรียน!C16</f>
        <v>ส.ณ.</v>
      </c>
      <c r="D20" s="249" t="str">
        <f>เวลาเรียน!D16</f>
        <v>อนุพงษ์ นทีเชาว์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24212</v>
      </c>
      <c r="C21" s="254" t="str">
        <f>เวลาเรียน!C17</f>
        <v>ส.ณ.</v>
      </c>
      <c r="D21" s="249" t="str">
        <f>เวลาเรียน!D17</f>
        <v>กิตติทัศน์ สาธิตบุญ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24214</v>
      </c>
      <c r="C22" s="254" t="str">
        <f>เวลาเรียน!C18</f>
        <v>ส.ณ.</v>
      </c>
      <c r="D22" s="249" t="str">
        <f>เวลาเรียน!D18</f>
        <v>ธชกานต์  ไชโย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24216</v>
      </c>
      <c r="C23" s="254" t="str">
        <f>เวลาเรียน!C19</f>
        <v>ส.ณ.</v>
      </c>
      <c r="D23" s="249" t="str">
        <f>เวลาเรียน!D19</f>
        <v>พิชาภพ  รามพันซะ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24221</v>
      </c>
      <c r="C24" s="254" t="str">
        <f>เวลาเรียน!C20</f>
        <v>ส.ณ.</v>
      </c>
      <c r="D24" s="249" t="str">
        <f>เวลาเรียน!D20</f>
        <v>ธีรศักดิ์  รังทะษี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24228</v>
      </c>
      <c r="C25" s="254" t="str">
        <f>เวลาเรียน!C21</f>
        <v>ส.ณ.</v>
      </c>
      <c r="D25" s="249" t="str">
        <f>เวลาเรียน!D21</f>
        <v>เหน่ง  คำแก้ว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24239</v>
      </c>
      <c r="C26" s="254" t="str">
        <f>เวลาเรียน!C22</f>
        <v>ส.ณ.</v>
      </c>
      <c r="D26" s="249" t="str">
        <f>เวลาเรียน!D22</f>
        <v>ภควัตร  อินทะนิเวช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24457</v>
      </c>
      <c r="C27" s="254" t="str">
        <f>เวลาเรียน!C23</f>
        <v>ส.ณ.</v>
      </c>
      <c r="D27" s="249" t="str">
        <f>เวลาเรียน!D23</f>
        <v>ภูรีภัทร  ปันนวล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24458</v>
      </c>
      <c r="C28" s="254" t="str">
        <f>เวลาเรียน!C24</f>
        <v>ส.ณ.</v>
      </c>
      <c r="D28" s="249" t="str">
        <f>เวลาเรียน!D24</f>
        <v>อดิเทพ  ขันอิ่น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24459</v>
      </c>
      <c r="C29" s="254" t="str">
        <f>เวลาเรียน!C25</f>
        <v>ส.ณ.</v>
      </c>
      <c r="D29" s="249" t="str">
        <f>เวลาเรียน!D25</f>
        <v>ประวีณวัช  จังสันเทียะ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24492</v>
      </c>
      <c r="C30" s="254" t="str">
        <f>เวลาเรียน!C26</f>
        <v>ส.ณ.</v>
      </c>
      <c r="D30" s="249" t="str">
        <f>เวลาเรียน!D26</f>
        <v>ทักษ์ดนัย  ขันสุรินทร์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24493</v>
      </c>
      <c r="C31" s="254" t="str">
        <f>เวลาเรียน!C27</f>
        <v>ส.ณ.</v>
      </c>
      <c r="D31" s="249" t="str">
        <f>เวลาเรียน!D27</f>
        <v>เอกชัย  จ้อยคล้าย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24698</v>
      </c>
      <c r="C32" s="254" t="str">
        <f>เวลาเรียน!C28</f>
        <v>ส.ณ.</v>
      </c>
      <c r="D32" s="249" t="str">
        <f>เวลาเรียน!D28</f>
        <v>ศรชัย  จะแล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/>
      <c r="B33" s="253"/>
      <c r="C33" s="254"/>
      <c r="D33" s="249"/>
      <c r="E33" s="229"/>
      <c r="F33" s="229"/>
      <c r="G33" s="229"/>
      <c r="H33" s="229"/>
      <c r="I33" s="264"/>
      <c r="J33" s="230"/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/>
      <c r="B34" s="253"/>
      <c r="C34" s="254"/>
      <c r="D34" s="249"/>
      <c r="E34" s="229"/>
      <c r="F34" s="229"/>
      <c r="G34" s="229"/>
      <c r="H34" s="229"/>
      <c r="I34" s="264"/>
      <c r="J34" s="230"/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/>
      <c r="B35" s="253"/>
      <c r="C35" s="254"/>
      <c r="D35" s="249"/>
      <c r="E35" s="229"/>
      <c r="F35" s="229"/>
      <c r="G35" s="229"/>
      <c r="H35" s="229"/>
      <c r="I35" s="264"/>
      <c r="J35" s="230"/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2022-12-25T12:39:37Z</dcterms:modified>
</cp:coreProperties>
</file>